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49769F55-9BF4-4A2E-A814-FD5DF25C1EEB}" xr6:coauthVersionLast="46" xr6:coauthVersionMax="46" xr10:uidLastSave="{00000000-0000-0000-0000-000000000000}"/>
  <bookViews>
    <workbookView xWindow="43485" yWindow="2520" windowWidth="22680" windowHeight="28035" activeTab="1" xr2:uid="{00000000-000D-0000-FFFF-FFFF00000000}"/>
  </bookViews>
  <sheets>
    <sheet name="REKAPITULACE" sheetId="1" r:id="rId1"/>
    <sheet name="1PP" sheetId="21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21" l="1"/>
  <c r="A33" i="21" s="1"/>
  <c r="A34" i="21" s="1"/>
  <c r="A35" i="21" s="1"/>
  <c r="A36" i="21" s="1"/>
  <c r="A37" i="21" s="1"/>
  <c r="A38" i="21" s="1"/>
  <c r="A17" i="21"/>
  <c r="A18" i="21" s="1"/>
  <c r="A19" i="21" s="1"/>
  <c r="A20" i="21" s="1"/>
  <c r="A21" i="21" s="1"/>
  <c r="A22" i="21" s="1"/>
  <c r="A23" i="21" s="1"/>
  <c r="A24" i="21" s="1"/>
  <c r="A10" i="21"/>
  <c r="A11" i="21" s="1"/>
  <c r="A12" i="21" s="1"/>
  <c r="A13" i="21" s="1"/>
  <c r="A14" i="21" s="1"/>
  <c r="A15" i="21" s="1"/>
  <c r="A16" i="21" s="1"/>
  <c r="A26" i="21" l="1"/>
  <c r="A27" i="21" s="1"/>
  <c r="A28" i="21" s="1"/>
  <c r="A29" i="21" s="1"/>
  <c r="A30" i="21" s="1"/>
  <c r="A31" i="21" s="1"/>
  <c r="G14" i="21"/>
  <c r="G28" i="21"/>
  <c r="G26" i="21" l="1"/>
  <c r="G9" i="21"/>
  <c r="G13" i="21"/>
  <c r="G27" i="21"/>
  <c r="G29" i="21"/>
  <c r="G24" i="21"/>
  <c r="G12" i="21"/>
  <c r="G16" i="21" l="1"/>
  <c r="G31" i="21"/>
  <c r="G21" i="21"/>
  <c r="G36" i="21"/>
  <c r="G10" i="21"/>
  <c r="G11" i="21"/>
  <c r="G35" i="21"/>
  <c r="G20" i="21"/>
  <c r="G37" i="21"/>
  <c r="G22" i="21"/>
  <c r="G19" i="21"/>
  <c r="G34" i="21"/>
  <c r="G23" i="21"/>
  <c r="G38" i="21"/>
  <c r="G33" i="21"/>
  <c r="G18" i="21"/>
  <c r="G17" i="21"/>
  <c r="G32" i="21"/>
  <c r="G30" i="21"/>
  <c r="G15" i="21"/>
  <c r="G25" i="21" l="1"/>
  <c r="G8" i="21"/>
  <c r="G39" i="21" l="1"/>
  <c r="D7" i="1" s="1"/>
  <c r="F7" i="1" l="1"/>
  <c r="D8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<sst xmlns="http://schemas.openxmlformats.org/spreadsheetml/2006/main" count="92" uniqueCount="54">
  <si>
    <t xml:space="preserve">Položkový rozpočet </t>
  </si>
  <si>
    <t>Stavba :</t>
  </si>
  <si>
    <t>Rozpočet: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</si>
  <si>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</si>
  <si>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</si>
  <si>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</si>
  <si>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</si>
  <si>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</si>
  <si>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</si>
  <si>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</si>
  <si>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</si>
  <si>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</si>
  <si>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</si>
  <si>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</si>
  <si>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</si>
  <si>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</si>
  <si>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</si>
  <si>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</si>
  <si>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</si>
  <si>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</si>
  <si>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</si>
  <si>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</si>
  <si>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</si>
  <si>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</si>
  <si>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</si>
  <si>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</si>
  <si>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</si>
  <si>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</si>
  <si>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</si>
  <si>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</si>
  <si>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</si>
  <si>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</si>
  <si>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</si>
  <si>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</si>
  <si>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PP 1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</si>
  <si>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</si>
  <si>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</si>
  <si>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</si>
  <si>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</si>
  <si>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</si>
  <si>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</si>
  <si>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</si>
  <si>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</si>
  <si>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</si>
  <si>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</si>
  <si>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1PP</t>
  </si>
  <si>
    <t>Dodávka - Rozvaděč S01</t>
  </si>
  <si>
    <t>Montáž - Rozvaděč S01</t>
  </si>
  <si>
    <t>FN Brno, 
Dětská nemocnice - Budova S</t>
  </si>
  <si>
    <t xml:space="preserve">Úprava rozvaděčů </t>
  </si>
  <si>
    <t>Úprava rozvaděčů</t>
  </si>
  <si>
    <t>DR S01</t>
  </si>
  <si>
    <t>D1.03.02b-Rozvaděče-Budova S</t>
  </si>
  <si>
    <t>Panel napájecí 1U do 19" racku, 8x230V, přepěťová ochrana, 2m kabel, vypínač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</si>
</sst>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2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0" fillId="0" borderId="0" xfId="0" applyNumberForma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workbookViewId="0">
      <selection activeCell="C1" sqref="C1:D2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thickTop="1" x14ac:dyDescent="0.25">
      <c r="A1" s="80" t="s">
        <v>1</v>
      </c>
      <c r="B1" s="81"/>
      <c r="C1" s="87" t="s">
        <v>52</v>
      </c>
      <c r="D1" s="88"/>
      <c r="E1" s="6" t="s">
        <v>2</v>
      </c>
      <c r="F1" s="91"/>
      <c r="G1" s="92"/>
    </row>
    <row r="2" spans="1:7" ht="15.75" thickBot="1" x14ac:dyDescent="0.3">
      <c r="A2" s="82" t="s">
        <v>3</v>
      </c>
      <c r="B2" s="83"/>
      <c r="C2" s="89"/>
      <c r="D2" s="90"/>
      <c r="E2" s="84" t="s">
        <v>50</v>
      </c>
      <c r="F2" s="85"/>
      <c r="G2" s="86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15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16</v>
      </c>
      <c r="C6" s="42"/>
      <c r="D6" s="77" t="s">
        <v>35</v>
      </c>
      <c r="E6" s="76"/>
      <c r="F6" s="77" t="s">
        <v>17</v>
      </c>
      <c r="G6" s="76"/>
    </row>
    <row r="7" spans="1:7" s="43" customFormat="1" ht="15.75" thickBot="1" x14ac:dyDescent="0.3">
      <c r="A7" s="44" t="s">
        <v>34</v>
      </c>
      <c r="B7" s="45" t="s">
        <v>51</v>
      </c>
      <c r="C7" s="38"/>
      <c r="D7" s="78">
        <f>IFERROR('1PP'!G39,"-")</f>
        <v>0</v>
      </c>
      <c r="E7" s="79"/>
      <c r="F7" s="78">
        <f>SUM(D7:E7)</f>
        <v>0</v>
      </c>
      <c r="G7" s="79"/>
    </row>
    <row r="8" spans="1:7" s="48" customFormat="1" ht="13.5" thickBot="1" x14ac:dyDescent="0.25">
      <c r="A8" s="46" t="s">
        <v>36</v>
      </c>
      <c r="B8" s="47"/>
      <c r="C8" s="47"/>
      <c r="D8" s="75">
        <f>SUM(D7:E7)</f>
        <v>0</v>
      </c>
      <c r="E8" s="76"/>
      <c r="F8" s="75">
        <f>SUM(F7:G7)</f>
        <v>0</v>
      </c>
      <c r="G8" s="76"/>
    </row>
    <row r="9" spans="1:7" ht="15.75" thickBot="1" x14ac:dyDescent="0.3">
      <c r="A9" s="38"/>
      <c r="B9" s="38"/>
      <c r="C9" s="38"/>
      <c r="D9" s="38"/>
      <c r="E9" s="38"/>
      <c r="F9" s="38"/>
    </row>
    <row r="10" spans="1:7" ht="15.75" thickBot="1" x14ac:dyDescent="0.3">
      <c r="A10" s="46" t="s">
        <v>37</v>
      </c>
      <c r="B10" s="47"/>
      <c r="C10" s="47"/>
      <c r="D10" s="63"/>
      <c r="E10" s="64"/>
      <c r="F10" s="73">
        <f>F8*0.21</f>
        <v>0</v>
      </c>
      <c r="G10" s="74"/>
    </row>
    <row r="11" spans="1:7" ht="15.75" thickBot="1" x14ac:dyDescent="0.3">
      <c r="D11" s="49"/>
      <c r="E11" s="49"/>
      <c r="F11" s="50"/>
    </row>
    <row r="12" spans="1:7" ht="15.75" thickBot="1" x14ac:dyDescent="0.3">
      <c r="A12" s="46" t="s">
        <v>38</v>
      </c>
      <c r="B12" s="47"/>
      <c r="C12" s="47"/>
      <c r="D12" s="63"/>
      <c r="E12" s="64"/>
      <c r="F12" s="73">
        <f>F10+F8</f>
        <v>0</v>
      </c>
      <c r="G12" s="74"/>
    </row>
    <row r="13" spans="1:7" x14ac:dyDescent="0.25">
      <c r="D13" s="49"/>
      <c r="E13" s="49"/>
      <c r="F13" s="50"/>
    </row>
    <row r="14" spans="1:7" x14ac:dyDescent="0.25">
      <c r="D14" s="49"/>
      <c r="E14" s="49"/>
      <c r="F14" s="50"/>
    </row>
    <row r="15" spans="1:7" x14ac:dyDescent="0.25">
      <c r="D15" s="49"/>
      <c r="E15" s="49"/>
      <c r="F15" s="50"/>
    </row>
    <row r="16" spans="1:7" x14ac:dyDescent="0.25">
      <c r="D16" s="49"/>
      <c r="E16" s="49"/>
      <c r="F16" s="50"/>
    </row>
    <row r="24" spans="4:6" x14ac:dyDescent="0.25">
      <c r="D24" s="49"/>
      <c r="E24" s="49"/>
      <c r="F24" s="50"/>
    </row>
    <row r="25" spans="4:6" x14ac:dyDescent="0.25">
      <c r="D25" s="49"/>
      <c r="E25" s="49"/>
      <c r="F25" s="50"/>
    </row>
    <row r="26" spans="4:6" x14ac:dyDescent="0.25">
      <c r="D26" s="49"/>
      <c r="E26" s="49"/>
      <c r="F26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</sheetData>
  <mergeCells count="13">
    <mergeCell ref="A1:B1"/>
    <mergeCell ref="A2:B2"/>
    <mergeCell ref="E2:G2"/>
    <mergeCell ref="D6:E6"/>
    <mergeCell ref="D7:E7"/>
    <mergeCell ref="C1:D2"/>
    <mergeCell ref="F1:G1"/>
    <mergeCell ref="F10:G10"/>
    <mergeCell ref="F12:G12"/>
    <mergeCell ref="D8:E8"/>
    <mergeCell ref="F6:G6"/>
    <mergeCell ref="F7:G7"/>
    <mergeCell ref="F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3"/>
  <sheetViews>
    <sheetView tabSelected="1" workbookViewId="0">
      <selection activeCell="F9" sqref="F9:F3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4" t="s">
        <v>1</v>
      </c>
      <c r="B3" s="95"/>
      <c r="C3" s="98" t="s">
        <v>48</v>
      </c>
      <c r="D3" s="99"/>
      <c r="E3" s="6" t="s">
        <v>2</v>
      </c>
      <c r="F3" s="91" t="s">
        <v>45</v>
      </c>
      <c r="G3" s="92"/>
    </row>
    <row r="4" spans="1:8" ht="15.75" thickBot="1" x14ac:dyDescent="0.3">
      <c r="A4" s="96" t="s">
        <v>3</v>
      </c>
      <c r="B4" s="97"/>
      <c r="C4" s="100"/>
      <c r="D4" s="101"/>
      <c r="E4" s="84" t="s">
        <v>49</v>
      </c>
      <c r="F4" s="85"/>
      <c r="G4" s="86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4</v>
      </c>
      <c r="B6" s="13" t="s">
        <v>5</v>
      </c>
      <c r="C6" s="14" t="s">
        <v>6</v>
      </c>
      <c r="D6" s="14" t="s">
        <v>7</v>
      </c>
      <c r="E6" s="62" t="s">
        <v>8</v>
      </c>
      <c r="F6" s="14" t="s">
        <v>9</v>
      </c>
      <c r="G6" s="15" t="s">
        <v>10</v>
      </c>
    </row>
    <row r="7" spans="1:8" x14ac:dyDescent="0.25">
      <c r="A7" s="56" t="s">
        <v>11</v>
      </c>
      <c r="B7" s="57" t="s">
        <v>12</v>
      </c>
      <c r="C7" s="58" t="s">
        <v>30</v>
      </c>
      <c r="D7" s="16"/>
      <c r="E7" s="17"/>
      <c r="F7" s="18"/>
      <c r="G7" s="19"/>
      <c r="H7"/>
    </row>
    <row r="8" spans="1:8" x14ac:dyDescent="0.25">
      <c r="A8" s="20"/>
      <c r="B8" s="67"/>
      <c r="C8" s="22" t="s">
        <v>46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1</v>
      </c>
      <c r="B9" s="28"/>
      <c r="C9" s="25" t="s">
        <v>39</v>
      </c>
      <c r="D9" s="30" t="s">
        <v>13</v>
      </c>
      <c r="E9" s="71">
        <v>1</v>
      </c>
      <c r="F9" s="26"/>
      <c r="G9" s="26">
        <f t="shared" ref="G9:G24" si="0">F9*E9</f>
        <v>0</v>
      </c>
      <c r="H9"/>
    </row>
    <row r="10" spans="1:8" x14ac:dyDescent="0.25">
      <c r="A10" s="27">
        <f t="shared" ref="A10:A24" si="1">A9+1</f>
        <v>2</v>
      </c>
      <c r="B10" s="28"/>
      <c r="C10" s="25" t="s">
        <v>40</v>
      </c>
      <c r="D10" s="30" t="s">
        <v>13</v>
      </c>
      <c r="E10" s="71">
        <v>1</v>
      </c>
      <c r="F10" s="26"/>
      <c r="G10" s="26">
        <f t="shared" si="0"/>
        <v>0</v>
      </c>
      <c r="H10"/>
    </row>
    <row r="11" spans="1:8" x14ac:dyDescent="0.25">
      <c r="A11" s="27">
        <f t="shared" si="1"/>
        <v>3</v>
      </c>
      <c r="B11" s="28"/>
      <c r="C11" s="25" t="s">
        <v>41</v>
      </c>
      <c r="D11" s="30" t="s">
        <v>13</v>
      </c>
      <c r="E11" s="71">
        <v>1</v>
      </c>
      <c r="F11" s="26"/>
      <c r="G11" s="26">
        <f t="shared" si="0"/>
        <v>0</v>
      </c>
      <c r="H11"/>
    </row>
    <row r="12" spans="1:8" x14ac:dyDescent="0.25">
      <c r="A12" s="27">
        <f t="shared" si="1"/>
        <v>4</v>
      </c>
      <c r="B12" s="68"/>
      <c r="C12" s="69" t="s">
        <v>42</v>
      </c>
      <c r="D12" s="70" t="s">
        <v>13</v>
      </c>
      <c r="E12" s="71">
        <v>0</v>
      </c>
      <c r="F12" s="66"/>
      <c r="G12" s="26">
        <f t="shared" si="0"/>
        <v>0</v>
      </c>
      <c r="H12"/>
    </row>
    <row r="13" spans="1:8" x14ac:dyDescent="0.25">
      <c r="A13" s="27">
        <f t="shared" si="1"/>
        <v>5</v>
      </c>
      <c r="B13" s="68"/>
      <c r="C13" s="69" t="s">
        <v>19</v>
      </c>
      <c r="D13" s="70" t="s">
        <v>13</v>
      </c>
      <c r="E13" s="71">
        <v>3</v>
      </c>
      <c r="F13" s="66"/>
      <c r="G13" s="26">
        <f t="shared" si="0"/>
        <v>0</v>
      </c>
      <c r="H13"/>
    </row>
    <row r="14" spans="1:8" x14ac:dyDescent="0.25">
      <c r="A14" s="27">
        <f t="shared" si="1"/>
        <v>6</v>
      </c>
      <c r="B14" s="28"/>
      <c r="C14" s="25" t="s">
        <v>18</v>
      </c>
      <c r="D14" s="30" t="s">
        <v>13</v>
      </c>
      <c r="E14" s="71">
        <v>72</v>
      </c>
      <c r="F14" s="26"/>
      <c r="G14" s="26">
        <f t="shared" si="0"/>
        <v>0</v>
      </c>
      <c r="H14"/>
    </row>
    <row r="15" spans="1:8" x14ac:dyDescent="0.25">
      <c r="A15" s="27">
        <f t="shared" si="1"/>
        <v>7</v>
      </c>
      <c r="B15" s="28"/>
      <c r="C15" s="25" t="s">
        <v>43</v>
      </c>
      <c r="D15" s="30" t="s">
        <v>13</v>
      </c>
      <c r="E15" s="71">
        <v>2</v>
      </c>
      <c r="F15" s="26"/>
      <c r="G15" s="26">
        <f t="shared" si="0"/>
        <v>0</v>
      </c>
      <c r="H15"/>
    </row>
    <row r="16" spans="1:8" x14ac:dyDescent="0.25">
      <c r="A16" s="27">
        <f t="shared" si="1"/>
        <v>8</v>
      </c>
      <c r="B16" s="28"/>
      <c r="C16" s="25" t="s">
        <v>44</v>
      </c>
      <c r="D16" s="30" t="s">
        <v>13</v>
      </c>
      <c r="E16" s="71">
        <v>2</v>
      </c>
      <c r="F16" s="26"/>
      <c r="G16" s="26">
        <f t="shared" si="0"/>
        <v>0</v>
      </c>
      <c r="H16"/>
    </row>
    <row r="17" spans="1:8" x14ac:dyDescent="0.25">
      <c r="A17" s="27">
        <f t="shared" si="1"/>
        <v>9</v>
      </c>
      <c r="B17" s="28"/>
      <c r="C17" s="72" t="s">
        <v>53</v>
      </c>
      <c r="D17" s="30" t="s">
        <v>13</v>
      </c>
      <c r="E17" s="71">
        <v>1</v>
      </c>
      <c r="F17" s="26"/>
      <c r="G17" s="26">
        <f t="shared" si="0"/>
        <v>0</v>
      </c>
      <c r="H17"/>
    </row>
    <row r="18" spans="1:8" x14ac:dyDescent="0.25">
      <c r="A18" s="27">
        <f t="shared" si="1"/>
        <v>10</v>
      </c>
      <c r="B18" s="53"/>
      <c r="C18" s="54" t="s">
        <v>21</v>
      </c>
      <c r="D18" s="60" t="s">
        <v>13</v>
      </c>
      <c r="E18" s="71">
        <v>4</v>
      </c>
      <c r="F18" s="55"/>
      <c r="G18" s="55">
        <f t="shared" si="0"/>
        <v>0</v>
      </c>
      <c r="H18"/>
    </row>
    <row r="19" spans="1:8" x14ac:dyDescent="0.25">
      <c r="A19" s="27">
        <f t="shared" si="1"/>
        <v>11</v>
      </c>
      <c r="B19" s="53"/>
      <c r="C19" s="54" t="s">
        <v>22</v>
      </c>
      <c r="D19" s="60" t="s">
        <v>13</v>
      </c>
      <c r="E19" s="71">
        <v>2</v>
      </c>
      <c r="F19" s="55"/>
      <c r="G19" s="55">
        <f t="shared" si="0"/>
        <v>0</v>
      </c>
      <c r="H19"/>
    </row>
    <row r="20" spans="1:8" x14ac:dyDescent="0.25">
      <c r="A20" s="27">
        <f t="shared" si="1"/>
        <v>12</v>
      </c>
      <c r="B20" s="53"/>
      <c r="C20" s="54" t="s">
        <v>23</v>
      </c>
      <c r="D20" s="60" t="s">
        <v>13</v>
      </c>
      <c r="E20" s="71">
        <v>24</v>
      </c>
      <c r="F20" s="55"/>
      <c r="G20" s="55">
        <f t="shared" si="0"/>
        <v>0</v>
      </c>
      <c r="H20"/>
    </row>
    <row r="21" spans="1:8" x14ac:dyDescent="0.25">
      <c r="A21" s="27">
        <f t="shared" si="1"/>
        <v>13</v>
      </c>
      <c r="B21" s="53"/>
      <c r="C21" s="54" t="s">
        <v>32</v>
      </c>
      <c r="D21" s="60" t="s">
        <v>13</v>
      </c>
      <c r="E21" s="71">
        <v>12</v>
      </c>
      <c r="F21" s="55"/>
      <c r="G21" s="55">
        <f t="shared" si="0"/>
        <v>0</v>
      </c>
      <c r="H21"/>
    </row>
    <row r="22" spans="1:8" x14ac:dyDescent="0.25">
      <c r="A22" s="27">
        <f t="shared" si="1"/>
        <v>14</v>
      </c>
      <c r="B22" s="53"/>
      <c r="C22" s="54" t="s">
        <v>27</v>
      </c>
      <c r="D22" s="60" t="s">
        <v>13</v>
      </c>
      <c r="E22" s="71">
        <v>24</v>
      </c>
      <c r="F22" s="55"/>
      <c r="G22" s="55">
        <f t="shared" si="0"/>
        <v>0</v>
      </c>
      <c r="H22"/>
    </row>
    <row r="23" spans="1:8" x14ac:dyDescent="0.25">
      <c r="A23" s="27">
        <f t="shared" si="1"/>
        <v>15</v>
      </c>
      <c r="B23" s="53"/>
      <c r="C23" s="54" t="s">
        <v>24</v>
      </c>
      <c r="D23" s="60" t="s">
        <v>13</v>
      </c>
      <c r="E23" s="71">
        <v>12</v>
      </c>
      <c r="F23" s="55"/>
      <c r="G23" s="55">
        <f t="shared" si="0"/>
        <v>0</v>
      </c>
      <c r="H23"/>
    </row>
    <row r="24" spans="1:8" x14ac:dyDescent="0.25">
      <c r="A24" s="27">
        <f t="shared" si="1"/>
        <v>16</v>
      </c>
      <c r="B24" s="28"/>
      <c r="C24" s="25" t="s">
        <v>33</v>
      </c>
      <c r="D24" s="30" t="s">
        <v>14</v>
      </c>
      <c r="E24" s="71">
        <v>1</v>
      </c>
      <c r="F24" s="26"/>
      <c r="G24" s="26">
        <f t="shared" si="0"/>
        <v>0</v>
      </c>
      <c r="H24"/>
    </row>
    <row r="25" spans="1:8" x14ac:dyDescent="0.25">
      <c r="A25" s="20"/>
      <c r="B25" s="21"/>
      <c r="C25" s="22" t="s">
        <v>47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f>A24+1</f>
        <v>17</v>
      </c>
      <c r="B26" s="24"/>
      <c r="C26" s="25" t="s">
        <v>39</v>
      </c>
      <c r="D26" s="30" t="s">
        <v>13</v>
      </c>
      <c r="E26" s="71">
        <v>1</v>
      </c>
      <c r="F26" s="29"/>
      <c r="G26" s="29">
        <f t="shared" ref="G26:G38" si="2">F26*E26</f>
        <v>0</v>
      </c>
      <c r="H26"/>
    </row>
    <row r="27" spans="1:8" x14ac:dyDescent="0.25">
      <c r="A27" s="27">
        <f t="shared" ref="A27:A38" si="3">A26+1</f>
        <v>18</v>
      </c>
      <c r="B27" s="28"/>
      <c r="C27" s="25" t="s">
        <v>41</v>
      </c>
      <c r="D27" s="30" t="s">
        <v>13</v>
      </c>
      <c r="E27" s="71">
        <v>1</v>
      </c>
      <c r="F27" s="26"/>
      <c r="G27" s="26">
        <f t="shared" si="2"/>
        <v>0</v>
      </c>
      <c r="H27"/>
    </row>
    <row r="28" spans="1:8" x14ac:dyDescent="0.25">
      <c r="A28" s="27">
        <f t="shared" si="3"/>
        <v>19</v>
      </c>
      <c r="B28" s="28"/>
      <c r="C28" s="25" t="s">
        <v>42</v>
      </c>
      <c r="D28" s="30" t="s">
        <v>13</v>
      </c>
      <c r="E28" s="71">
        <v>0</v>
      </c>
      <c r="F28" s="26"/>
      <c r="G28" s="26">
        <f t="shared" si="2"/>
        <v>0</v>
      </c>
      <c r="H28"/>
    </row>
    <row r="29" spans="1:8" x14ac:dyDescent="0.25">
      <c r="A29" s="27">
        <f t="shared" si="3"/>
        <v>20</v>
      </c>
      <c r="B29" s="28"/>
      <c r="C29" s="25" t="s">
        <v>19</v>
      </c>
      <c r="D29" s="30" t="s">
        <v>13</v>
      </c>
      <c r="E29" s="71">
        <v>3</v>
      </c>
      <c r="F29" s="26"/>
      <c r="G29" s="26">
        <f t="shared" si="2"/>
        <v>0</v>
      </c>
      <c r="H29"/>
    </row>
    <row r="30" spans="1:8" x14ac:dyDescent="0.25">
      <c r="A30" s="27">
        <f t="shared" si="3"/>
        <v>21</v>
      </c>
      <c r="B30" s="28"/>
      <c r="C30" s="25" t="s">
        <v>43</v>
      </c>
      <c r="D30" s="30" t="s">
        <v>13</v>
      </c>
      <c r="E30" s="71">
        <v>2</v>
      </c>
      <c r="F30" s="26"/>
      <c r="G30" s="26">
        <f t="shared" si="2"/>
        <v>0</v>
      </c>
      <c r="H30"/>
    </row>
    <row r="31" spans="1:8" x14ac:dyDescent="0.25">
      <c r="A31" s="27">
        <f t="shared" si="3"/>
        <v>22</v>
      </c>
      <c r="B31" s="28"/>
      <c r="C31" s="25" t="s">
        <v>44</v>
      </c>
      <c r="D31" s="30" t="s">
        <v>13</v>
      </c>
      <c r="E31" s="71">
        <v>2</v>
      </c>
      <c r="F31" s="26"/>
      <c r="G31" s="26">
        <f t="shared" si="2"/>
        <v>0</v>
      </c>
      <c r="H31"/>
    </row>
    <row r="32" spans="1:8" x14ac:dyDescent="0.25">
      <c r="A32" s="27">
        <f t="shared" si="3"/>
        <v>23</v>
      </c>
      <c r="B32" s="28"/>
      <c r="C32" s="72" t="s">
        <v>53</v>
      </c>
      <c r="D32" s="30" t="s">
        <v>13</v>
      </c>
      <c r="E32" s="71">
        <v>1</v>
      </c>
      <c r="F32" s="26"/>
      <c r="G32" s="26">
        <f t="shared" si="2"/>
        <v>0</v>
      </c>
      <c r="H32"/>
    </row>
    <row r="33" spans="1:8" x14ac:dyDescent="0.25">
      <c r="A33" s="27">
        <f t="shared" si="3"/>
        <v>24</v>
      </c>
      <c r="B33" s="28"/>
      <c r="C33" s="25" t="s">
        <v>20</v>
      </c>
      <c r="D33" s="30" t="s">
        <v>13</v>
      </c>
      <c r="E33" s="71">
        <v>4</v>
      </c>
      <c r="F33" s="26"/>
      <c r="G33" s="26">
        <f t="shared" si="2"/>
        <v>0</v>
      </c>
      <c r="H33"/>
    </row>
    <row r="34" spans="1:8" x14ac:dyDescent="0.25">
      <c r="A34" s="27">
        <f t="shared" si="3"/>
        <v>25</v>
      </c>
      <c r="B34" s="28"/>
      <c r="C34" s="25" t="s">
        <v>25</v>
      </c>
      <c r="D34" s="30" t="s">
        <v>13</v>
      </c>
      <c r="E34" s="71">
        <v>2</v>
      </c>
      <c r="F34" s="26"/>
      <c r="G34" s="26">
        <f t="shared" si="2"/>
        <v>0</v>
      </c>
      <c r="H34" s="65"/>
    </row>
    <row r="35" spans="1:8" x14ac:dyDescent="0.25">
      <c r="A35" s="27">
        <f t="shared" si="3"/>
        <v>26</v>
      </c>
      <c r="B35" s="28"/>
      <c r="C35" s="25" t="s">
        <v>23</v>
      </c>
      <c r="D35" s="30" t="s">
        <v>13</v>
      </c>
      <c r="E35" s="71">
        <v>24</v>
      </c>
      <c r="F35" s="26"/>
      <c r="G35" s="26">
        <f t="shared" si="2"/>
        <v>0</v>
      </c>
      <c r="H35"/>
    </row>
    <row r="36" spans="1:8" x14ac:dyDescent="0.25">
      <c r="A36" s="27">
        <f t="shared" si="3"/>
        <v>27</v>
      </c>
      <c r="B36" s="28"/>
      <c r="C36" s="25" t="s">
        <v>26</v>
      </c>
      <c r="D36" s="30" t="s">
        <v>13</v>
      </c>
      <c r="E36" s="71">
        <v>12</v>
      </c>
      <c r="F36" s="26"/>
      <c r="G36" s="26">
        <f t="shared" si="2"/>
        <v>0</v>
      </c>
      <c r="H36"/>
    </row>
    <row r="37" spans="1:8" x14ac:dyDescent="0.25">
      <c r="A37" s="27">
        <f t="shared" si="3"/>
        <v>28</v>
      </c>
      <c r="B37" s="28"/>
      <c r="C37" s="25" t="s">
        <v>28</v>
      </c>
      <c r="D37" s="30" t="s">
        <v>13</v>
      </c>
      <c r="E37" s="71">
        <v>24</v>
      </c>
      <c r="F37" s="26"/>
      <c r="G37" s="26">
        <f t="shared" si="2"/>
        <v>0</v>
      </c>
      <c r="H37"/>
    </row>
    <row r="38" spans="1:8" ht="15.75" thickBot="1" x14ac:dyDescent="0.3">
      <c r="A38" s="27">
        <f t="shared" si="3"/>
        <v>29</v>
      </c>
      <c r="B38" s="53"/>
      <c r="C38" s="54" t="s">
        <v>29</v>
      </c>
      <c r="D38" s="60" t="s">
        <v>13</v>
      </c>
      <c r="E38" s="71">
        <v>12</v>
      </c>
      <c r="F38" s="55"/>
      <c r="G38" s="55">
        <f t="shared" si="2"/>
        <v>0</v>
      </c>
      <c r="H38"/>
    </row>
    <row r="39" spans="1:8" ht="16.5" thickBot="1" x14ac:dyDescent="0.3">
      <c r="A39" s="31" t="s">
        <v>31</v>
      </c>
      <c r="B39" s="32"/>
      <c r="C39" s="33"/>
      <c r="D39" s="61"/>
      <c r="E39" s="34"/>
      <c r="F39" s="35"/>
      <c r="G39" s="36">
        <f>IFERROR(G25,0)+IFERROR(G8,0)+IFERROR(#REF!,0)+IFERROR(#REF!,0)</f>
        <v>0</v>
      </c>
      <c r="H39"/>
    </row>
    <row r="40" spans="1:8" x14ac:dyDescent="0.25">
      <c r="H40"/>
    </row>
    <row r="41" spans="1:8" x14ac:dyDescent="0.25">
      <c r="H41"/>
    </row>
    <row r="42" spans="1:8" x14ac:dyDescent="0.25">
      <c r="H42"/>
    </row>
    <row r="43" spans="1:8" x14ac:dyDescent="0.25">
      <c r="H43"/>
    </row>
    <row r="44" spans="1:8" x14ac:dyDescent="0.25">
      <c r="H44"/>
    </row>
    <row r="45" spans="1:8" x14ac:dyDescent="0.25">
      <c r="H45"/>
    </row>
    <row r="46" spans="1:8" x14ac:dyDescent="0.25">
      <c r="H46"/>
    </row>
    <row r="47" spans="1:8" x14ac:dyDescent="0.25">
      <c r="H47"/>
    </row>
    <row r="49" spans="8:8" x14ac:dyDescent="0.25">
      <c r="H49"/>
    </row>
    <row r="50" spans="8:8" x14ac:dyDescent="0.25">
      <c r="H50"/>
    </row>
    <row r="51" spans="8:8" x14ac:dyDescent="0.25">
      <c r="H51"/>
    </row>
    <row r="52" spans="8:8" x14ac:dyDescent="0.25">
      <c r="H52"/>
    </row>
    <row r="53" spans="8:8" x14ac:dyDescent="0.25">
      <c r="H53"/>
    </row>
    <row r="56" spans="8:8" x14ac:dyDescent="0.25">
      <c r="H56"/>
    </row>
    <row r="57" spans="8:8" x14ac:dyDescent="0.25">
      <c r="H57"/>
    </row>
    <row r="58" spans="8:8" x14ac:dyDescent="0.25">
      <c r="H58"/>
    </row>
    <row r="59" spans="8:8" x14ac:dyDescent="0.25">
      <c r="H59"/>
    </row>
    <row r="60" spans="8:8" x14ac:dyDescent="0.25">
      <c r="H60"/>
    </row>
    <row r="68" spans="8:8" x14ac:dyDescent="0.25">
      <c r="H68"/>
    </row>
    <row r="69" spans="8:8" x14ac:dyDescent="0.25">
      <c r="H69"/>
    </row>
    <row r="70" spans="8:8" x14ac:dyDescent="0.25">
      <c r="H70"/>
    </row>
    <row r="71" spans="8:8" x14ac:dyDescent="0.25">
      <c r="H71"/>
    </row>
    <row r="72" spans="8:8" x14ac:dyDescent="0.25">
      <c r="H72"/>
    </row>
    <row r="73" spans="8:8" x14ac:dyDescent="0.25">
      <c r="H73"/>
    </row>
    <row r="74" spans="8:8" x14ac:dyDescent="0.25">
      <c r="H74"/>
    </row>
    <row r="75" spans="8:8" x14ac:dyDescent="0.25">
      <c r="H75"/>
    </row>
    <row r="76" spans="8:8" x14ac:dyDescent="0.25">
      <c r="H76"/>
    </row>
    <row r="77" spans="8:8" x14ac:dyDescent="0.25">
      <c r="H77"/>
    </row>
    <row r="78" spans="8:8" x14ac:dyDescent="0.25">
      <c r="H78"/>
    </row>
    <row r="79" spans="8:8" x14ac:dyDescent="0.25">
      <c r="H79"/>
    </row>
    <row r="80" spans="8:8" x14ac:dyDescent="0.25">
      <c r="H80"/>
    </row>
    <row r="81" spans="8:8" x14ac:dyDescent="0.25">
      <c r="H81"/>
    </row>
    <row r="82" spans="8:8" x14ac:dyDescent="0.25">
      <c r="H82"/>
    </row>
    <row r="83" spans="8:8" x14ac:dyDescent="0.25">
      <c r="H83"/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2021-08-11T09:49:43Z</dcterms:modified>
</cp:coreProperties>
</file>